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Sheet1!$A$1:$S$29</definedName>
  </definedNames>
  <calcPr calcId="144525"/>
</workbook>
</file>

<file path=xl/sharedStrings.xml><?xml version="1.0" encoding="utf-8"?>
<sst xmlns="http://schemas.openxmlformats.org/spreadsheetml/2006/main" count="124" uniqueCount="76">
  <si>
    <r>
      <rPr>
        <b/>
        <sz val="26"/>
        <color theme="1"/>
        <rFont val="宋体"/>
        <charset val="134"/>
      </rPr>
      <t>霍邱县（行蓄洪区）国有土地上被征收</t>
    </r>
    <r>
      <rPr>
        <b/>
        <sz val="26"/>
        <color theme="1"/>
        <rFont val="Times New Roman"/>
        <charset val="134"/>
      </rPr>
      <t xml:space="preserve">
</t>
    </r>
    <r>
      <rPr>
        <b/>
        <sz val="26"/>
        <color theme="1"/>
        <rFont val="宋体"/>
        <charset val="134"/>
      </rPr>
      <t>房屋及附属物调查摸底公示表</t>
    </r>
  </si>
  <si>
    <r>
      <rPr>
        <sz val="20"/>
        <color theme="1"/>
        <rFont val="宋体"/>
        <charset val="134"/>
      </rPr>
      <t xml:space="preserve">      姓名：张学虎</t>
    </r>
    <r>
      <rPr>
        <sz val="20"/>
        <color theme="1"/>
        <rFont val="Times New Roman"/>
        <charset val="134"/>
      </rPr>
      <t xml:space="preserve">                              </t>
    </r>
    <r>
      <rPr>
        <sz val="20"/>
        <color theme="1"/>
        <rFont val="宋体"/>
        <charset val="134"/>
      </rPr>
      <t>编号：B11</t>
    </r>
    <r>
      <rPr>
        <sz val="20"/>
        <color theme="1"/>
        <rFont val="Times New Roman"/>
        <charset val="134"/>
      </rPr>
      <t xml:space="preserve">                                  </t>
    </r>
    <r>
      <rPr>
        <sz val="20"/>
        <color theme="1"/>
        <rFont val="宋体"/>
        <charset val="134"/>
      </rPr>
      <t>一榜</t>
    </r>
  </si>
  <si>
    <t>房    屋</t>
  </si>
  <si>
    <t>结构</t>
  </si>
  <si>
    <t>等级</t>
  </si>
  <si>
    <t>用途</t>
  </si>
  <si>
    <r>
      <rPr>
        <sz val="16"/>
        <color theme="1"/>
        <rFont val="仿宋_GB2312"/>
        <charset val="134"/>
      </rPr>
      <t>建筑面积（㎡）</t>
    </r>
  </si>
  <si>
    <r>
      <rPr>
        <sz val="16"/>
        <color theme="1"/>
        <rFont val="宋体"/>
        <charset val="134"/>
      </rPr>
      <t>备注</t>
    </r>
  </si>
  <si>
    <r>
      <rPr>
        <sz val="14"/>
        <color theme="1"/>
        <rFont val="Times New Roman"/>
        <charset val="134"/>
      </rPr>
      <t xml:space="preserve">  2012</t>
    </r>
    <r>
      <rPr>
        <sz val="14"/>
        <color theme="1"/>
        <rFont val="宋体"/>
        <charset val="134"/>
      </rPr>
      <t>年航测图有标注</t>
    </r>
    <r>
      <rPr>
        <sz val="14"/>
        <color theme="1"/>
        <rFont val="Times New Roman"/>
        <charset val="134"/>
      </rPr>
      <t xml:space="preserve">
</t>
    </r>
    <r>
      <rPr>
        <sz val="14"/>
        <color theme="1"/>
        <rFont val="宋体"/>
        <charset val="134"/>
      </rPr>
      <t>面积</t>
    </r>
  </si>
  <si>
    <r>
      <rPr>
        <sz val="14"/>
        <color theme="1"/>
        <rFont val="Times New Roman"/>
        <charset val="134"/>
      </rPr>
      <t>2012</t>
    </r>
    <r>
      <rPr>
        <sz val="14"/>
        <color theme="1"/>
        <rFont val="宋体"/>
        <charset val="134"/>
      </rPr>
      <t>年航测图无标注</t>
    </r>
    <r>
      <rPr>
        <sz val="14"/>
        <color theme="1"/>
        <rFont val="Times New Roman"/>
        <charset val="134"/>
      </rPr>
      <t xml:space="preserve">
</t>
    </r>
    <r>
      <rPr>
        <sz val="14"/>
        <color theme="1"/>
        <rFont val="宋体"/>
        <charset val="134"/>
      </rPr>
      <t>面积</t>
    </r>
  </si>
  <si>
    <t>混合</t>
  </si>
  <si>
    <t>一</t>
  </si>
  <si>
    <r>
      <rPr>
        <sz val="11"/>
        <color theme="1"/>
        <rFont val="宋体"/>
        <charset val="134"/>
      </rPr>
      <t>违建为地下室</t>
    </r>
    <r>
      <rPr>
        <sz val="11"/>
        <color theme="1"/>
        <rFont val="Times New Roman"/>
        <charset val="134"/>
      </rPr>
      <t>H=2.25</t>
    </r>
  </si>
  <si>
    <t>二</t>
  </si>
  <si>
    <t>砖木</t>
  </si>
  <si>
    <t>合计</t>
  </si>
  <si>
    <t>装潢及附属物</t>
  </si>
  <si>
    <r>
      <rPr>
        <sz val="12"/>
        <color theme="1"/>
        <rFont val="Times New Roman"/>
        <charset val="134"/>
      </rPr>
      <t>1</t>
    </r>
    <r>
      <rPr>
        <sz val="12"/>
        <color theme="1"/>
        <rFont val="宋体"/>
        <charset val="134"/>
      </rPr>
      <t>、电表</t>
    </r>
  </si>
  <si>
    <r>
      <rPr>
        <sz val="12"/>
        <color theme="1"/>
        <rFont val="宋体"/>
        <charset val="134"/>
      </rPr>
      <t>户</t>
    </r>
  </si>
  <si>
    <r>
      <rPr>
        <sz val="12"/>
        <color theme="1"/>
        <rFont val="Times New Roman"/>
        <charset val="134"/>
      </rPr>
      <t>2</t>
    </r>
    <r>
      <rPr>
        <sz val="12"/>
        <color theme="1"/>
        <rFont val="宋体"/>
        <charset val="134"/>
      </rPr>
      <t>、水井</t>
    </r>
  </si>
  <si>
    <r>
      <rPr>
        <sz val="12"/>
        <color theme="1"/>
        <rFont val="Times New Roman"/>
        <charset val="134"/>
      </rPr>
      <t>27</t>
    </r>
    <r>
      <rPr>
        <sz val="12"/>
        <color theme="1"/>
        <rFont val="宋体"/>
        <charset val="134"/>
      </rPr>
      <t>、铁管扶手</t>
    </r>
  </si>
  <si>
    <r>
      <rPr>
        <sz val="12"/>
        <color theme="1"/>
        <rFont val="宋体"/>
        <charset val="134"/>
      </rPr>
      <t>米</t>
    </r>
  </si>
  <si>
    <r>
      <rPr>
        <sz val="12"/>
        <color theme="1"/>
        <rFont val="Times New Roman"/>
        <charset val="134"/>
      </rPr>
      <t>28</t>
    </r>
    <r>
      <rPr>
        <sz val="12"/>
        <color theme="1"/>
        <rFont val="宋体"/>
        <charset val="134"/>
      </rPr>
      <t>、木</t>
    </r>
    <r>
      <rPr>
        <sz val="12"/>
        <color theme="1"/>
        <rFont val="Times New Roman"/>
        <charset val="134"/>
      </rPr>
      <t>(</t>
    </r>
    <r>
      <rPr>
        <sz val="12"/>
        <color theme="1"/>
        <rFont val="宋体"/>
        <charset val="134"/>
      </rPr>
      <t>不锈钢</t>
    </r>
    <r>
      <rPr>
        <sz val="12"/>
        <color theme="1"/>
        <rFont val="Times New Roman"/>
        <charset val="134"/>
      </rPr>
      <t>)</t>
    </r>
    <r>
      <rPr>
        <sz val="12"/>
        <color theme="1"/>
        <rFont val="宋体"/>
        <charset val="134"/>
      </rPr>
      <t>扶手</t>
    </r>
  </si>
  <si>
    <r>
      <rPr>
        <sz val="12"/>
        <color theme="1"/>
        <rFont val="仿宋"/>
        <charset val="134"/>
      </rPr>
      <t>米</t>
    </r>
  </si>
  <si>
    <r>
      <rPr>
        <sz val="12"/>
        <color theme="1"/>
        <rFont val="Times New Roman"/>
        <charset val="134"/>
      </rPr>
      <t>3</t>
    </r>
    <r>
      <rPr>
        <sz val="12"/>
        <color theme="1"/>
        <rFont val="宋体"/>
        <charset val="134"/>
      </rPr>
      <t>、数字</t>
    </r>
    <r>
      <rPr>
        <sz val="12"/>
        <color theme="1"/>
        <rFont val="Times New Roman"/>
        <charset val="134"/>
      </rPr>
      <t>(</t>
    </r>
    <r>
      <rPr>
        <sz val="12"/>
        <color theme="1"/>
        <rFont val="宋体"/>
        <charset val="134"/>
      </rPr>
      <t>宽带</t>
    </r>
    <r>
      <rPr>
        <sz val="12"/>
        <color theme="1"/>
        <rFont val="Times New Roman"/>
        <charset val="134"/>
      </rPr>
      <t>)</t>
    </r>
  </si>
  <si>
    <t>4、燃气</t>
  </si>
  <si>
    <r>
      <rPr>
        <sz val="12"/>
        <color theme="1"/>
        <rFont val="Times New Roman"/>
        <charset val="134"/>
      </rPr>
      <t>29</t>
    </r>
    <r>
      <rPr>
        <sz val="12"/>
        <color theme="1"/>
        <rFont val="宋体"/>
        <charset val="134"/>
      </rPr>
      <t>、影视墙精装</t>
    </r>
  </si>
  <si>
    <r>
      <rPr>
        <sz val="12"/>
        <color theme="1"/>
        <rFont val="宋体"/>
        <charset val="134"/>
      </rPr>
      <t>㎡</t>
    </r>
  </si>
  <si>
    <r>
      <rPr>
        <sz val="12"/>
        <color theme="1"/>
        <rFont val="Times New Roman"/>
        <charset val="134"/>
      </rPr>
      <t>30</t>
    </r>
    <r>
      <rPr>
        <sz val="12"/>
        <color theme="1"/>
        <rFont val="宋体"/>
        <charset val="134"/>
      </rPr>
      <t>、影视墙简装</t>
    </r>
  </si>
  <si>
    <r>
      <rPr>
        <sz val="12"/>
        <color theme="1"/>
        <rFont val="仿宋"/>
        <charset val="134"/>
      </rPr>
      <t>㎡</t>
    </r>
  </si>
  <si>
    <r>
      <rPr>
        <sz val="12"/>
        <color theme="1"/>
        <rFont val="Times New Roman"/>
        <charset val="134"/>
      </rPr>
      <t>5</t>
    </r>
    <r>
      <rPr>
        <sz val="12"/>
        <color theme="1"/>
        <rFont val="宋体"/>
        <charset val="134"/>
      </rPr>
      <t>、挂式空调</t>
    </r>
  </si>
  <si>
    <r>
      <rPr>
        <sz val="12"/>
        <color theme="1"/>
        <rFont val="宋体"/>
        <charset val="134"/>
      </rPr>
      <t>个</t>
    </r>
  </si>
  <si>
    <r>
      <rPr>
        <sz val="12"/>
        <color theme="1"/>
        <rFont val="Times New Roman"/>
        <charset val="134"/>
      </rPr>
      <t>6</t>
    </r>
    <r>
      <rPr>
        <sz val="12"/>
        <color theme="1"/>
        <rFont val="宋体"/>
        <charset val="134"/>
      </rPr>
      <t>、柜式空调</t>
    </r>
  </si>
  <si>
    <r>
      <rPr>
        <sz val="12"/>
        <color theme="1"/>
        <rFont val="Times New Roman"/>
        <charset val="134"/>
      </rPr>
      <t>31</t>
    </r>
    <r>
      <rPr>
        <sz val="12"/>
        <color theme="1"/>
        <rFont val="宋体"/>
        <charset val="134"/>
      </rPr>
      <t>、普通雨棚</t>
    </r>
  </si>
  <si>
    <r>
      <rPr>
        <sz val="12"/>
        <color theme="1"/>
        <rFont val="Times New Roman"/>
        <charset val="134"/>
      </rPr>
      <t>32</t>
    </r>
    <r>
      <rPr>
        <sz val="12"/>
        <color theme="1"/>
        <rFont val="宋体"/>
        <charset val="134"/>
      </rPr>
      <t>、彩钢瓦雨棚</t>
    </r>
  </si>
  <si>
    <r>
      <rPr>
        <sz val="12"/>
        <color theme="1"/>
        <rFont val="Times New Roman"/>
        <charset val="134"/>
      </rPr>
      <t>7</t>
    </r>
    <r>
      <rPr>
        <sz val="12"/>
        <color theme="1"/>
        <rFont val="宋体"/>
        <charset val="134"/>
      </rPr>
      <t>、整体橱柜</t>
    </r>
  </si>
  <si>
    <r>
      <rPr>
        <sz val="12"/>
        <color theme="1"/>
        <rFont val="Times New Roman"/>
        <charset val="134"/>
      </rPr>
      <t>8</t>
    </r>
    <r>
      <rPr>
        <sz val="12"/>
        <color theme="1"/>
        <rFont val="宋体"/>
        <charset val="134"/>
      </rPr>
      <t>、灶台</t>
    </r>
  </si>
  <si>
    <r>
      <rPr>
        <sz val="12"/>
        <color theme="1"/>
        <rFont val="Times New Roman"/>
        <charset val="134"/>
      </rPr>
      <t>33</t>
    </r>
    <r>
      <rPr>
        <sz val="12"/>
        <color theme="1"/>
        <rFont val="宋体"/>
        <charset val="134"/>
      </rPr>
      <t>、普通隔热层</t>
    </r>
  </si>
  <si>
    <r>
      <rPr>
        <sz val="12"/>
        <color theme="1"/>
        <rFont val="Times New Roman"/>
        <charset val="134"/>
      </rPr>
      <t>34</t>
    </r>
    <r>
      <rPr>
        <sz val="12"/>
        <color theme="1"/>
        <rFont val="宋体"/>
        <charset val="134"/>
      </rPr>
      <t>、琉璃瓦隔热层</t>
    </r>
  </si>
  <si>
    <r>
      <rPr>
        <sz val="12"/>
        <color theme="1"/>
        <rFont val="Times New Roman"/>
        <charset val="134"/>
      </rPr>
      <t>9</t>
    </r>
    <r>
      <rPr>
        <sz val="12"/>
        <color theme="1"/>
        <rFont val="宋体"/>
        <charset val="134"/>
      </rPr>
      <t>、太阳能</t>
    </r>
  </si>
  <si>
    <t>10、电热水器</t>
  </si>
  <si>
    <r>
      <rPr>
        <sz val="12"/>
        <color theme="1"/>
        <rFont val="Times New Roman"/>
        <charset val="134"/>
      </rPr>
      <t>35</t>
    </r>
    <r>
      <rPr>
        <sz val="12"/>
        <color theme="1"/>
        <rFont val="宋体"/>
        <charset val="134"/>
      </rPr>
      <t>、扣板</t>
    </r>
  </si>
  <si>
    <r>
      <rPr>
        <sz val="12"/>
        <color theme="1"/>
        <rFont val="Times New Roman"/>
        <charset val="134"/>
      </rPr>
      <t>36</t>
    </r>
    <r>
      <rPr>
        <sz val="12"/>
        <color theme="1"/>
        <rFont val="宋体"/>
        <charset val="134"/>
      </rPr>
      <t>、石膏线条</t>
    </r>
  </si>
  <si>
    <t>米</t>
  </si>
  <si>
    <r>
      <rPr>
        <sz val="12"/>
        <color theme="1"/>
        <rFont val="Times New Roman"/>
        <charset val="134"/>
      </rPr>
      <t>11</t>
    </r>
    <r>
      <rPr>
        <sz val="12"/>
        <color theme="1"/>
        <rFont val="宋体"/>
        <charset val="134"/>
      </rPr>
      <t>、抽烟机</t>
    </r>
  </si>
  <si>
    <r>
      <rPr>
        <sz val="12"/>
        <color theme="1"/>
        <rFont val="Times New Roman"/>
        <charset val="134"/>
      </rPr>
      <t>12</t>
    </r>
    <r>
      <rPr>
        <sz val="12"/>
        <color theme="1"/>
        <rFont val="宋体"/>
        <charset val="134"/>
      </rPr>
      <t>、面盆</t>
    </r>
  </si>
  <si>
    <r>
      <rPr>
        <sz val="12"/>
        <color theme="1"/>
        <rFont val="Times New Roman"/>
        <charset val="134"/>
      </rPr>
      <t>37</t>
    </r>
    <r>
      <rPr>
        <sz val="12"/>
        <color theme="1"/>
        <rFont val="宋体"/>
        <charset val="134"/>
      </rPr>
      <t>、墙面软包</t>
    </r>
  </si>
  <si>
    <t>38、墙纸</t>
  </si>
  <si>
    <r>
      <rPr>
        <sz val="12"/>
        <color theme="1"/>
        <rFont val="Times New Roman"/>
        <charset val="134"/>
      </rPr>
      <t>13</t>
    </r>
    <r>
      <rPr>
        <sz val="12"/>
        <color theme="1"/>
        <rFont val="宋体"/>
        <charset val="134"/>
      </rPr>
      <t>、水池</t>
    </r>
  </si>
  <si>
    <r>
      <rPr>
        <sz val="12"/>
        <color theme="1"/>
        <rFont val="Times New Roman"/>
        <charset val="134"/>
      </rPr>
      <t>14</t>
    </r>
    <r>
      <rPr>
        <sz val="12"/>
        <color theme="1"/>
        <rFont val="宋体"/>
        <charset val="134"/>
      </rPr>
      <t>、坐便器</t>
    </r>
  </si>
  <si>
    <r>
      <rPr>
        <sz val="12"/>
        <color theme="1"/>
        <rFont val="Times New Roman"/>
        <charset val="134"/>
      </rPr>
      <t>39</t>
    </r>
    <r>
      <rPr>
        <sz val="12"/>
        <color theme="1"/>
        <rFont val="宋体"/>
        <charset val="134"/>
      </rPr>
      <t>、乳胶漆</t>
    </r>
  </si>
  <si>
    <r>
      <rPr>
        <sz val="12"/>
        <color theme="1"/>
        <rFont val="Times New Roman"/>
        <charset val="134"/>
      </rPr>
      <t>40</t>
    </r>
    <r>
      <rPr>
        <sz val="12"/>
        <color theme="1"/>
        <rFont val="宋体"/>
        <charset val="134"/>
      </rPr>
      <t>、墙面瓷砖</t>
    </r>
  </si>
  <si>
    <r>
      <rPr>
        <sz val="12"/>
        <color theme="1"/>
        <rFont val="Times New Roman"/>
        <charset val="134"/>
      </rPr>
      <t>15</t>
    </r>
    <r>
      <rPr>
        <sz val="12"/>
        <color theme="1"/>
        <rFont val="宋体"/>
        <charset val="134"/>
      </rPr>
      <t>、砖围墙</t>
    </r>
    <r>
      <rPr>
        <sz val="12"/>
        <color theme="1"/>
        <rFont val="Times New Roman"/>
        <charset val="134"/>
      </rPr>
      <t>(24#)</t>
    </r>
  </si>
  <si>
    <t>大理石面盆</t>
  </si>
  <si>
    <r>
      <rPr>
        <sz val="12"/>
        <color theme="1"/>
        <rFont val="Times New Roman"/>
        <charset val="134"/>
      </rPr>
      <t>41</t>
    </r>
    <r>
      <rPr>
        <sz val="12"/>
        <color theme="1"/>
        <rFont val="宋体"/>
        <charset val="134"/>
      </rPr>
      <t>、整体壁柜</t>
    </r>
  </si>
  <si>
    <r>
      <rPr>
        <sz val="12"/>
        <color theme="1"/>
        <rFont val="Times New Roman"/>
        <charset val="134"/>
      </rPr>
      <t>42</t>
    </r>
    <r>
      <rPr>
        <sz val="12"/>
        <color theme="1"/>
        <rFont val="宋体"/>
        <charset val="134"/>
      </rPr>
      <t>、普通壁柜</t>
    </r>
  </si>
  <si>
    <r>
      <rPr>
        <sz val="12"/>
        <color theme="1"/>
        <rFont val="Times New Roman"/>
        <charset val="134"/>
      </rPr>
      <t>17</t>
    </r>
    <r>
      <rPr>
        <sz val="12"/>
        <color theme="1"/>
        <rFont val="宋体"/>
        <charset val="134"/>
      </rPr>
      <t>、水泥地坪</t>
    </r>
  </si>
  <si>
    <r>
      <rPr>
        <sz val="12"/>
        <color theme="1"/>
        <rFont val="Times New Roman"/>
        <charset val="134"/>
      </rPr>
      <t>18</t>
    </r>
    <r>
      <rPr>
        <sz val="12"/>
        <color theme="1"/>
        <rFont val="宋体"/>
        <charset val="134"/>
      </rPr>
      <t>、水龙头</t>
    </r>
  </si>
  <si>
    <r>
      <rPr>
        <sz val="12"/>
        <color theme="1"/>
        <rFont val="Times New Roman"/>
        <charset val="134"/>
      </rPr>
      <t>43</t>
    </r>
    <r>
      <rPr>
        <sz val="12"/>
        <color theme="1"/>
        <rFont val="宋体"/>
        <charset val="134"/>
      </rPr>
      <t>、水刷石墙面</t>
    </r>
  </si>
  <si>
    <r>
      <rPr>
        <sz val="12"/>
        <color theme="1"/>
        <rFont val="Times New Roman"/>
        <charset val="134"/>
      </rPr>
      <t>44</t>
    </r>
    <r>
      <rPr>
        <sz val="12"/>
        <color theme="1"/>
        <rFont val="宋体"/>
        <charset val="134"/>
      </rPr>
      <t>、水磨石地面</t>
    </r>
  </si>
  <si>
    <r>
      <rPr>
        <sz val="12"/>
        <color theme="1"/>
        <rFont val="Times New Roman"/>
        <charset val="134"/>
      </rPr>
      <t>19</t>
    </r>
    <r>
      <rPr>
        <sz val="12"/>
        <color theme="1"/>
        <rFont val="宋体"/>
        <charset val="134"/>
      </rPr>
      <t>、铝合金门窗</t>
    </r>
  </si>
  <si>
    <r>
      <rPr>
        <sz val="12"/>
        <color theme="1"/>
        <rFont val="Times New Roman"/>
        <charset val="134"/>
      </rPr>
      <t>20</t>
    </r>
    <r>
      <rPr>
        <sz val="12"/>
        <color theme="1"/>
        <rFont val="宋体"/>
        <charset val="134"/>
      </rPr>
      <t>、塑钢门窗</t>
    </r>
  </si>
  <si>
    <r>
      <rPr>
        <sz val="12"/>
        <color theme="1"/>
        <rFont val="Times New Roman"/>
        <charset val="134"/>
      </rPr>
      <t>45</t>
    </r>
    <r>
      <rPr>
        <sz val="12"/>
        <color theme="1"/>
        <rFont val="宋体"/>
        <charset val="134"/>
      </rPr>
      <t>、强化木地板</t>
    </r>
  </si>
  <si>
    <r>
      <rPr>
        <sz val="12"/>
        <color theme="1"/>
        <rFont val="Times New Roman"/>
        <charset val="134"/>
      </rPr>
      <t>46</t>
    </r>
    <r>
      <rPr>
        <sz val="12"/>
        <color theme="1"/>
        <rFont val="宋体"/>
        <charset val="134"/>
      </rPr>
      <t>、木地板（新）</t>
    </r>
  </si>
  <si>
    <r>
      <rPr>
        <sz val="12"/>
        <color theme="1"/>
        <rFont val="Times New Roman"/>
        <charset val="134"/>
      </rPr>
      <t>21</t>
    </r>
    <r>
      <rPr>
        <sz val="12"/>
        <color theme="1"/>
        <rFont val="宋体"/>
        <charset val="134"/>
      </rPr>
      <t>、不锈钢门窗</t>
    </r>
  </si>
  <si>
    <t>推拉门</t>
  </si>
  <si>
    <r>
      <rPr>
        <sz val="12"/>
        <color theme="1"/>
        <rFont val="Times New Roman"/>
        <charset val="134"/>
      </rPr>
      <t>47</t>
    </r>
    <r>
      <rPr>
        <sz val="12"/>
        <color theme="1"/>
        <rFont val="宋体"/>
        <charset val="134"/>
      </rPr>
      <t>、普通地板砖</t>
    </r>
  </si>
  <si>
    <r>
      <rPr>
        <sz val="12"/>
        <color theme="1"/>
        <rFont val="Times New Roman"/>
        <charset val="134"/>
      </rPr>
      <t>48</t>
    </r>
    <r>
      <rPr>
        <sz val="12"/>
        <color theme="1"/>
        <rFont val="宋体"/>
        <charset val="134"/>
      </rPr>
      <t>、玻化地板砖</t>
    </r>
  </si>
  <si>
    <r>
      <rPr>
        <sz val="12"/>
        <color theme="1"/>
        <rFont val="Times New Roman"/>
        <charset val="134"/>
      </rPr>
      <t>23</t>
    </r>
    <r>
      <rPr>
        <sz val="12"/>
        <color theme="1"/>
        <rFont val="宋体"/>
        <charset val="134"/>
      </rPr>
      <t>、铁（卷帘）门</t>
    </r>
  </si>
  <si>
    <r>
      <rPr>
        <sz val="12"/>
        <color theme="1"/>
        <rFont val="Times New Roman"/>
        <charset val="134"/>
      </rPr>
      <t>24</t>
    </r>
    <r>
      <rPr>
        <sz val="12"/>
        <color theme="1"/>
        <rFont val="宋体"/>
        <charset val="134"/>
      </rPr>
      <t>、成品防撬门</t>
    </r>
  </si>
  <si>
    <r>
      <rPr>
        <sz val="12"/>
        <color theme="1"/>
        <rFont val="Times New Roman"/>
        <charset val="134"/>
      </rPr>
      <t>49</t>
    </r>
    <r>
      <rPr>
        <sz val="12"/>
        <color theme="1"/>
        <rFont val="宋体"/>
        <charset val="134"/>
      </rPr>
      <t>、大理石地面</t>
    </r>
  </si>
  <si>
    <r>
      <rPr>
        <sz val="12"/>
        <color theme="1"/>
        <rFont val="Times New Roman"/>
        <charset val="134"/>
      </rPr>
      <t>50</t>
    </r>
    <r>
      <rPr>
        <sz val="12"/>
        <color theme="1"/>
        <rFont val="宋体"/>
        <charset val="134"/>
      </rPr>
      <t>、碎大理石</t>
    </r>
  </si>
  <si>
    <r>
      <rPr>
        <sz val="12"/>
        <color theme="1"/>
        <rFont val="Times New Roman"/>
        <charset val="134"/>
      </rPr>
      <t>25</t>
    </r>
    <r>
      <rPr>
        <sz val="12"/>
        <color theme="1"/>
        <rFont val="宋体"/>
        <charset val="134"/>
      </rPr>
      <t>、双包门</t>
    </r>
  </si>
  <si>
    <r>
      <rPr>
        <sz val="12"/>
        <color theme="1"/>
        <rFont val="Times New Roman"/>
        <charset val="134"/>
      </rPr>
      <t>26</t>
    </r>
    <r>
      <rPr>
        <sz val="12"/>
        <color theme="1"/>
        <rFont val="宋体"/>
        <charset val="134"/>
      </rPr>
      <t>、单独门窗套</t>
    </r>
  </si>
  <si>
    <r>
      <rPr>
        <sz val="12"/>
        <color theme="1"/>
        <rFont val="Times New Roman"/>
        <charset val="134"/>
      </rPr>
      <t>51</t>
    </r>
    <r>
      <rPr>
        <sz val="12"/>
        <color theme="1"/>
        <rFont val="宋体"/>
        <charset val="134"/>
      </rPr>
      <t>、砖混门楼</t>
    </r>
  </si>
  <si>
    <t>霍邱县（行蓄洪区）国有土地征迁指挥部办公室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</si>
</sst>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41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b/>
      <sz val="26"/>
      <color theme="1"/>
      <name val="宋体"/>
      <charset val="134"/>
    </font>
    <font>
      <b/>
      <sz val="30"/>
      <color theme="1"/>
      <name val="Times New Roman"/>
      <charset val="134"/>
    </font>
    <font>
      <sz val="20"/>
      <color theme="1"/>
      <name val="宋体"/>
      <charset val="134"/>
    </font>
    <font>
      <sz val="20"/>
      <color theme="1"/>
      <name val="Times New Roman"/>
      <charset val="134"/>
    </font>
    <font>
      <sz val="18"/>
      <color theme="1"/>
      <name val="宋体"/>
      <charset val="134"/>
    </font>
    <font>
      <sz val="20"/>
      <color theme="1"/>
      <name val="仿宋_GB2312"/>
      <charset val="134"/>
    </font>
    <font>
      <sz val="18"/>
      <color theme="1"/>
      <name val="Times New Roman"/>
      <charset val="134"/>
    </font>
    <font>
      <sz val="18"/>
      <color theme="1"/>
      <name val="仿宋_GB2312"/>
      <charset val="134"/>
    </font>
    <font>
      <sz val="16"/>
      <color theme="1"/>
      <name val="宋体"/>
      <charset val="134"/>
    </font>
    <font>
      <sz val="16"/>
      <color theme="1"/>
      <name val="Times New Roman"/>
      <charset val="134"/>
    </font>
    <font>
      <sz val="12"/>
      <color theme="1"/>
      <name val="Times New Roman"/>
      <charset val="134"/>
    </font>
    <font>
      <sz val="12"/>
      <color theme="1"/>
      <name val="宋体"/>
      <charset val="134"/>
    </font>
    <font>
      <b/>
      <sz val="14"/>
      <color theme="1"/>
      <name val="Times New Roman"/>
      <charset val="134"/>
    </font>
    <font>
      <sz val="14"/>
      <color theme="1"/>
      <name val="Times New Roman"/>
      <charset val="134"/>
    </font>
    <font>
      <sz val="11"/>
      <color theme="1"/>
      <name val="宋体"/>
      <charset val="134"/>
    </font>
    <font>
      <sz val="12"/>
      <color theme="1"/>
      <name val="仿宋"/>
      <charset val="134"/>
    </font>
    <font>
      <b/>
      <sz val="12"/>
      <color theme="1"/>
      <name val="Times New Roman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26"/>
      <color theme="1"/>
      <name val="Times New Roman"/>
      <charset val="134"/>
    </font>
    <font>
      <sz val="16"/>
      <color theme="1"/>
      <name val="仿宋_GB2312"/>
      <charset val="134"/>
    </font>
    <font>
      <sz val="14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34" fillId="24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22" borderId="19" applyNumberFormat="0" applyFont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0" fillId="0" borderId="17" applyNumberFormat="0" applyFill="0" applyAlignment="0" applyProtection="0">
      <alignment vertical="center"/>
    </xf>
    <xf numFmtId="0" fontId="37" fillId="0" borderId="17" applyNumberFormat="0" applyFill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5" borderId="14" applyNumberFormat="0" applyAlignment="0" applyProtection="0">
      <alignment vertical="center"/>
    </xf>
    <xf numFmtId="0" fontId="32" fillId="5" borderId="18" applyNumberFormat="0" applyAlignment="0" applyProtection="0">
      <alignment vertical="center"/>
    </xf>
    <xf numFmtId="0" fontId="23" fillId="8" borderId="15" applyNumberFormat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36" fillId="0" borderId="21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6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2" fillId="0" borderId="4" xfId="0" applyFont="1" applyBorder="1">
      <alignment vertical="center"/>
    </xf>
    <xf numFmtId="0" fontId="12" fillId="0" borderId="5" xfId="0" applyFont="1" applyBorder="1" applyAlignment="1">
      <alignment horizontal="left" vertical="center"/>
    </xf>
    <xf numFmtId="0" fontId="12" fillId="0" borderId="5" xfId="0" applyFont="1" applyBorder="1">
      <alignment vertical="center"/>
    </xf>
    <xf numFmtId="0" fontId="12" fillId="0" borderId="5" xfId="0" applyFont="1" applyBorder="1" applyAlignment="1">
      <alignment horizontal="center" vertical="center"/>
    </xf>
    <xf numFmtId="0" fontId="12" fillId="0" borderId="8" xfId="0" applyFont="1" applyBorder="1">
      <alignment vertical="center"/>
    </xf>
    <xf numFmtId="0" fontId="12" fillId="0" borderId="0" xfId="0" applyFont="1" applyBorder="1" applyAlignment="1">
      <alignment horizontal="left" vertical="center"/>
    </xf>
    <xf numFmtId="0" fontId="12" fillId="0" borderId="0" xfId="0" applyFont="1">
      <alignment vertical="center"/>
    </xf>
    <xf numFmtId="0" fontId="12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176" fontId="12" fillId="0" borderId="0" xfId="0" applyNumberFormat="1" applyFont="1">
      <alignment vertical="center"/>
    </xf>
    <xf numFmtId="0" fontId="12" fillId="0" borderId="9" xfId="0" applyFont="1" applyBorder="1">
      <alignment vertical="center"/>
    </xf>
    <xf numFmtId="0" fontId="12" fillId="0" borderId="10" xfId="0" applyFont="1" applyBorder="1" applyAlignment="1">
      <alignment horizontal="justify" vertical="center"/>
    </xf>
    <xf numFmtId="0" fontId="12" fillId="0" borderId="10" xfId="0" applyFont="1" applyBorder="1">
      <alignment vertical="center"/>
    </xf>
    <xf numFmtId="0" fontId="12" fillId="0" borderId="10" xfId="0" applyFont="1" applyBorder="1" applyAlignment="1">
      <alignment horizontal="center" vertical="center"/>
    </xf>
    <xf numFmtId="0" fontId="12" fillId="0" borderId="10" xfId="0" applyFont="1" applyBorder="1" applyAlignment="1">
      <alignment horizontal="left" vertical="center"/>
    </xf>
    <xf numFmtId="0" fontId="6" fillId="0" borderId="0" xfId="0" applyFont="1" applyAlignment="1">
      <alignment horizontal="right" vertical="center"/>
    </xf>
    <xf numFmtId="0" fontId="8" fillId="0" borderId="0" xfId="0" applyFont="1" applyAlignment="1">
      <alignment horizontal="right" vertical="center"/>
    </xf>
    <xf numFmtId="0" fontId="1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 wrapText="1"/>
    </xf>
    <xf numFmtId="176" fontId="8" fillId="0" borderId="3" xfId="0" applyNumberFormat="1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176" fontId="8" fillId="0" borderId="4" xfId="8" applyNumberFormat="1" applyFont="1" applyBorder="1" applyAlignment="1">
      <alignment horizontal="center" vertical="center"/>
    </xf>
    <xf numFmtId="176" fontId="8" fillId="0" borderId="5" xfId="8" applyNumberFormat="1" applyFont="1" applyBorder="1" applyAlignment="1">
      <alignment horizontal="center" vertical="center"/>
    </xf>
    <xf numFmtId="176" fontId="8" fillId="0" borderId="6" xfId="8" applyNumberFormat="1" applyFont="1" applyBorder="1" applyAlignment="1">
      <alignment horizontal="center" vertical="center"/>
    </xf>
    <xf numFmtId="0" fontId="8" fillId="0" borderId="4" xfId="8" applyNumberFormat="1" applyFont="1" applyBorder="1" applyAlignment="1">
      <alignment horizontal="center" vertical="center"/>
    </xf>
    <xf numFmtId="0" fontId="8" fillId="0" borderId="5" xfId="8" applyNumberFormat="1" applyFont="1" applyBorder="1" applyAlignment="1">
      <alignment horizontal="center" vertical="center"/>
    </xf>
    <xf numFmtId="0" fontId="8" fillId="0" borderId="6" xfId="8" applyNumberFormat="1" applyFont="1" applyBorder="1" applyAlignment="1">
      <alignment horizontal="center" vertical="center"/>
    </xf>
    <xf numFmtId="0" fontId="12" fillId="0" borderId="4" xfId="0" applyFont="1" applyBorder="1" applyAlignment="1">
      <alignment horizontal="left" vertical="center"/>
    </xf>
    <xf numFmtId="0" fontId="12" fillId="0" borderId="8" xfId="0" applyFont="1" applyBorder="1" applyAlignment="1">
      <alignment horizontal="left" vertical="center"/>
    </xf>
    <xf numFmtId="176" fontId="12" fillId="0" borderId="0" xfId="0" applyNumberFormat="1" applyFont="1" applyAlignment="1">
      <alignment horizontal="left" vertical="center"/>
    </xf>
    <xf numFmtId="0" fontId="12" fillId="0" borderId="0" xfId="0" applyFont="1" applyBorder="1">
      <alignment vertical="center"/>
    </xf>
    <xf numFmtId="0" fontId="12" fillId="0" borderId="9" xfId="0" applyFont="1" applyBorder="1" applyAlignment="1">
      <alignment horizontal="justify" vertical="center"/>
    </xf>
    <xf numFmtId="0" fontId="6" fillId="0" borderId="11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left" vertical="center"/>
    </xf>
    <xf numFmtId="0" fontId="12" fillId="0" borderId="6" xfId="0" applyFont="1" applyFill="1" applyBorder="1" applyAlignment="1">
      <alignment horizontal="left" vertical="center"/>
    </xf>
    <xf numFmtId="0" fontId="12" fillId="0" borderId="0" xfId="0" applyFont="1" applyFill="1" applyBorder="1" applyAlignment="1">
      <alignment horizontal="left" vertical="center"/>
    </xf>
    <xf numFmtId="0" fontId="12" fillId="0" borderId="12" xfId="0" applyFont="1" applyFill="1" applyBorder="1" applyAlignment="1">
      <alignment horizontal="left" vertical="center"/>
    </xf>
    <xf numFmtId="0" fontId="17" fillId="0" borderId="0" xfId="0" applyFont="1" applyFill="1" applyBorder="1" applyAlignment="1">
      <alignment horizontal="left" vertical="center"/>
    </xf>
    <xf numFmtId="0" fontId="17" fillId="0" borderId="10" xfId="0" applyFont="1" applyFill="1" applyBorder="1" applyAlignment="1">
      <alignment horizontal="left" vertical="center"/>
    </xf>
    <xf numFmtId="0" fontId="12" fillId="0" borderId="13" xfId="0" applyFont="1" applyFill="1" applyBorder="1" applyAlignment="1">
      <alignment horizontal="left" vertical="center"/>
    </xf>
    <xf numFmtId="0" fontId="18" fillId="0" borderId="0" xfId="0" applyFont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9"/>
  <sheetViews>
    <sheetView tabSelected="1" view="pageBreakPreview" zoomScale="85" zoomScaleNormal="100" zoomScaleSheetLayoutView="85" topLeftCell="A18" workbookViewId="0">
      <selection activeCell="B28" sqref="B28:R28"/>
    </sheetView>
  </sheetViews>
  <sheetFormatPr defaultColWidth="9" defaultRowHeight="15"/>
  <cols>
    <col min="1" max="1" width="2.225" style="1" customWidth="1"/>
    <col min="2" max="2" width="17.1083333333333" style="1" customWidth="1"/>
    <col min="3" max="3" width="8.33333333333333" style="1" customWidth="1"/>
    <col min="4" max="4" width="4.10833333333333" style="1" customWidth="1"/>
    <col min="5" max="5" width="2.10833333333333" style="1" customWidth="1"/>
    <col min="6" max="6" width="5.775" style="1" customWidth="1"/>
    <col min="7" max="7" width="10.225" style="1" customWidth="1"/>
    <col min="8" max="8" width="8.225" style="1" customWidth="1"/>
    <col min="9" max="9" width="5.44166666666667" style="1" customWidth="1"/>
    <col min="10" max="10" width="2.89166666666667" style="1" customWidth="1"/>
    <col min="11" max="11" width="1" style="1" customWidth="1"/>
    <col min="12" max="12" width="16.3333333333333" style="1" customWidth="1"/>
    <col min="13" max="13" width="7.89166666666667" style="1" customWidth="1"/>
    <col min="14" max="14" width="4" style="1" customWidth="1"/>
    <col min="15" max="15" width="4.10833333333333" style="1" customWidth="1"/>
    <col min="16" max="16" width="20.1083333333333" style="1" customWidth="1"/>
    <col min="17" max="17" width="8.775" style="1" customWidth="1"/>
    <col min="18" max="18" width="6.10833333333333" style="1" customWidth="1"/>
    <col min="19" max="19" width="4.44166666666667" style="1" customWidth="1"/>
    <col min="20" max="16384" width="9" style="1"/>
  </cols>
  <sheetData>
    <row r="1" ht="45" customHeight="1" spans="1:19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</row>
    <row r="2" ht="72" customHeight="1" spans="1:19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ht="45.9" customHeight="1" spans="1:19">
      <c r="A3" s="4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</row>
    <row r="4" ht="27.9" customHeight="1" spans="1:19">
      <c r="A4" s="6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54"/>
    </row>
    <row r="5" ht="27.9" customHeight="1" spans="1:19">
      <c r="A5" s="8" t="s">
        <v>3</v>
      </c>
      <c r="B5" s="9"/>
      <c r="C5" s="8" t="s">
        <v>4</v>
      </c>
      <c r="D5" s="9"/>
      <c r="E5" s="9"/>
      <c r="F5" s="9"/>
      <c r="G5" s="8" t="s">
        <v>5</v>
      </c>
      <c r="H5" s="9"/>
      <c r="I5" s="39" t="s">
        <v>6</v>
      </c>
      <c r="J5" s="39"/>
      <c r="K5" s="39"/>
      <c r="L5" s="39"/>
      <c r="M5" s="39"/>
      <c r="N5" s="39"/>
      <c r="O5" s="39"/>
      <c r="P5" s="39"/>
      <c r="Q5" s="39" t="s">
        <v>7</v>
      </c>
      <c r="R5" s="39"/>
      <c r="S5" s="39"/>
    </row>
    <row r="6" ht="47.1" customHeight="1" spans="1:19">
      <c r="A6" s="9"/>
      <c r="B6" s="9"/>
      <c r="C6" s="9"/>
      <c r="D6" s="9"/>
      <c r="E6" s="9"/>
      <c r="F6" s="9"/>
      <c r="G6" s="9"/>
      <c r="H6" s="9"/>
      <c r="I6" s="40" t="s">
        <v>8</v>
      </c>
      <c r="J6" s="40"/>
      <c r="K6" s="40"/>
      <c r="L6" s="40"/>
      <c r="M6" s="40"/>
      <c r="N6" s="40" t="s">
        <v>9</v>
      </c>
      <c r="O6" s="40"/>
      <c r="P6" s="40"/>
      <c r="Q6" s="39"/>
      <c r="R6" s="39"/>
      <c r="S6" s="39"/>
    </row>
    <row r="7" ht="42" customHeight="1" spans="1:19">
      <c r="A7" s="10" t="s">
        <v>10</v>
      </c>
      <c r="B7" s="11"/>
      <c r="C7" s="12" t="s">
        <v>11</v>
      </c>
      <c r="D7" s="11"/>
      <c r="E7" s="11"/>
      <c r="F7" s="11"/>
      <c r="G7" s="13"/>
      <c r="H7" s="13"/>
      <c r="I7" s="41">
        <f>12.3*7.65*2+4.55*3.85</f>
        <v>205.7075</v>
      </c>
      <c r="J7" s="41"/>
      <c r="K7" s="41"/>
      <c r="L7" s="41"/>
      <c r="M7" s="41"/>
      <c r="N7" s="42">
        <f>5.4*1.65*2+3.1*4.55+12.3*7.65</f>
        <v>126.02</v>
      </c>
      <c r="O7" s="42"/>
      <c r="P7" s="42"/>
      <c r="Q7" s="55" t="s">
        <v>12</v>
      </c>
      <c r="R7" s="56"/>
      <c r="S7" s="57"/>
    </row>
    <row r="8" ht="42" customHeight="1" spans="1:19">
      <c r="A8" s="10" t="s">
        <v>10</v>
      </c>
      <c r="B8" s="11"/>
      <c r="C8" s="12" t="s">
        <v>13</v>
      </c>
      <c r="D8" s="11"/>
      <c r="E8" s="11"/>
      <c r="F8" s="11"/>
      <c r="G8" s="13"/>
      <c r="H8" s="13"/>
      <c r="I8" s="42"/>
      <c r="J8" s="42"/>
      <c r="K8" s="42"/>
      <c r="L8" s="42"/>
      <c r="M8" s="42"/>
      <c r="N8" s="42"/>
      <c r="O8" s="42"/>
      <c r="P8" s="42"/>
      <c r="Q8" s="58"/>
      <c r="R8" s="59"/>
      <c r="S8" s="60"/>
    </row>
    <row r="9" ht="42" customHeight="1" spans="1:19">
      <c r="A9" s="10" t="s">
        <v>14</v>
      </c>
      <c r="B9" s="11"/>
      <c r="C9" s="12" t="s">
        <v>11</v>
      </c>
      <c r="D9" s="11"/>
      <c r="E9" s="11"/>
      <c r="F9" s="11"/>
      <c r="G9" s="13"/>
      <c r="H9" s="13"/>
      <c r="I9" s="42"/>
      <c r="J9" s="42"/>
      <c r="K9" s="42"/>
      <c r="L9" s="42"/>
      <c r="M9" s="42"/>
      <c r="N9" s="42"/>
      <c r="O9" s="42"/>
      <c r="P9" s="42"/>
      <c r="Q9" s="58"/>
      <c r="R9" s="59"/>
      <c r="S9" s="60"/>
    </row>
    <row r="10" ht="42" customHeight="1" spans="1:19">
      <c r="A10" s="10" t="s">
        <v>14</v>
      </c>
      <c r="B10" s="11"/>
      <c r="C10" s="12" t="s">
        <v>13</v>
      </c>
      <c r="D10" s="11"/>
      <c r="E10" s="11"/>
      <c r="F10" s="11"/>
      <c r="G10" s="13"/>
      <c r="H10" s="13"/>
      <c r="I10" s="42"/>
      <c r="J10" s="42"/>
      <c r="K10" s="42"/>
      <c r="L10" s="42"/>
      <c r="M10" s="42"/>
      <c r="N10" s="42"/>
      <c r="O10" s="42"/>
      <c r="P10" s="42"/>
      <c r="Q10" s="58"/>
      <c r="R10" s="59"/>
      <c r="S10" s="60"/>
    </row>
    <row r="11" ht="42" customHeight="1" spans="1:19">
      <c r="A11" s="14" t="s">
        <v>15</v>
      </c>
      <c r="B11" s="15"/>
      <c r="C11" s="15"/>
      <c r="D11" s="15"/>
      <c r="E11" s="15"/>
      <c r="F11" s="15"/>
      <c r="G11" s="15"/>
      <c r="H11" s="16"/>
      <c r="I11" s="43">
        <f>SUM(I7:M10)</f>
        <v>205.7075</v>
      </c>
      <c r="J11" s="44"/>
      <c r="K11" s="44"/>
      <c r="L11" s="44"/>
      <c r="M11" s="45"/>
      <c r="N11" s="46">
        <f>SUM(N7:P10)</f>
        <v>126.02</v>
      </c>
      <c r="O11" s="47"/>
      <c r="P11" s="48"/>
      <c r="Q11" s="58"/>
      <c r="R11" s="59"/>
      <c r="S11" s="60"/>
    </row>
    <row r="12" ht="39.9" customHeight="1" spans="1:19">
      <c r="A12" s="17" t="s">
        <v>16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</row>
    <row r="13" ht="39" customHeight="1" spans="1:19">
      <c r="A13" s="19"/>
      <c r="B13" s="20" t="s">
        <v>17</v>
      </c>
      <c r="C13" s="21">
        <v>1</v>
      </c>
      <c r="D13" s="22" t="s">
        <v>18</v>
      </c>
      <c r="E13" s="21"/>
      <c r="F13" s="20" t="s">
        <v>19</v>
      </c>
      <c r="G13" s="20"/>
      <c r="H13" s="20">
        <v>1</v>
      </c>
      <c r="I13" s="22" t="s">
        <v>18</v>
      </c>
      <c r="J13" s="22"/>
      <c r="K13" s="49"/>
      <c r="L13" s="20" t="s">
        <v>20</v>
      </c>
      <c r="M13" s="20"/>
      <c r="N13" s="22" t="s">
        <v>21</v>
      </c>
      <c r="O13" s="21"/>
      <c r="P13" s="20" t="s">
        <v>22</v>
      </c>
      <c r="Q13" s="20">
        <f>3+4.65+9.9</f>
        <v>17.55</v>
      </c>
      <c r="R13" s="61" t="s">
        <v>23</v>
      </c>
      <c r="S13" s="62"/>
    </row>
    <row r="14" ht="39" customHeight="1" spans="1:19">
      <c r="A14" s="23"/>
      <c r="B14" s="24" t="s">
        <v>24</v>
      </c>
      <c r="C14" s="25">
        <v>1</v>
      </c>
      <c r="D14" s="26" t="s">
        <v>18</v>
      </c>
      <c r="E14" s="25"/>
      <c r="F14" s="27" t="s">
        <v>25</v>
      </c>
      <c r="G14" s="28"/>
      <c r="H14" s="28"/>
      <c r="I14" s="26" t="s">
        <v>18</v>
      </c>
      <c r="J14" s="26"/>
      <c r="K14" s="50"/>
      <c r="L14" s="24" t="s">
        <v>26</v>
      </c>
      <c r="M14" s="51">
        <f>3.25*3.25</f>
        <v>10.5625</v>
      </c>
      <c r="N14" s="26" t="s">
        <v>27</v>
      </c>
      <c r="O14" s="52"/>
      <c r="P14" s="28" t="s">
        <v>28</v>
      </c>
      <c r="Q14" s="28"/>
      <c r="R14" s="63" t="s">
        <v>29</v>
      </c>
      <c r="S14" s="64"/>
    </row>
    <row r="15" ht="39" customHeight="1" spans="1:19">
      <c r="A15" s="23"/>
      <c r="B15" s="24" t="s">
        <v>30</v>
      </c>
      <c r="C15" s="25">
        <v>2</v>
      </c>
      <c r="D15" s="26" t="s">
        <v>31</v>
      </c>
      <c r="E15" s="25"/>
      <c r="F15" s="28" t="s">
        <v>32</v>
      </c>
      <c r="G15" s="28"/>
      <c r="H15" s="28"/>
      <c r="I15" s="26" t="s">
        <v>31</v>
      </c>
      <c r="J15" s="26"/>
      <c r="K15" s="50"/>
      <c r="L15" s="24" t="s">
        <v>33</v>
      </c>
      <c r="M15" s="28"/>
      <c r="N15" s="26" t="s">
        <v>27</v>
      </c>
      <c r="O15" s="52"/>
      <c r="P15" s="28" t="s">
        <v>34</v>
      </c>
      <c r="Q15" s="28"/>
      <c r="R15" s="63" t="s">
        <v>29</v>
      </c>
      <c r="S15" s="64"/>
    </row>
    <row r="16" ht="39" customHeight="1" spans="1:19">
      <c r="A16" s="23"/>
      <c r="B16" s="24" t="s">
        <v>35</v>
      </c>
      <c r="C16" s="25"/>
      <c r="D16" s="26" t="s">
        <v>31</v>
      </c>
      <c r="E16" s="25"/>
      <c r="F16" s="28" t="s">
        <v>36</v>
      </c>
      <c r="G16" s="28"/>
      <c r="H16" s="28">
        <v>3.3</v>
      </c>
      <c r="I16" s="26" t="s">
        <v>21</v>
      </c>
      <c r="J16" s="26"/>
      <c r="K16" s="50"/>
      <c r="L16" s="24" t="s">
        <v>37</v>
      </c>
      <c r="M16" s="28"/>
      <c r="N16" s="26" t="s">
        <v>27</v>
      </c>
      <c r="O16" s="52"/>
      <c r="P16" s="28" t="s">
        <v>38</v>
      </c>
      <c r="Q16" s="51">
        <f>6.45*12.3</f>
        <v>79.335</v>
      </c>
      <c r="R16" s="63" t="s">
        <v>29</v>
      </c>
      <c r="S16" s="64"/>
    </row>
    <row r="17" ht="39" customHeight="1" spans="1:19">
      <c r="A17" s="23"/>
      <c r="B17" s="24" t="s">
        <v>39</v>
      </c>
      <c r="C17" s="25"/>
      <c r="D17" s="26" t="s">
        <v>31</v>
      </c>
      <c r="E17" s="25"/>
      <c r="F17" s="27" t="s">
        <v>40</v>
      </c>
      <c r="G17" s="28"/>
      <c r="H17" s="28"/>
      <c r="I17" s="26" t="s">
        <v>31</v>
      </c>
      <c r="J17" s="26"/>
      <c r="K17" s="50"/>
      <c r="L17" s="24" t="s">
        <v>41</v>
      </c>
      <c r="M17" s="51">
        <f>7.45*2.95+4.07*7.75</f>
        <v>53.52</v>
      </c>
      <c r="N17" s="26" t="s">
        <v>27</v>
      </c>
      <c r="O17" s="52"/>
      <c r="P17" s="28" t="s">
        <v>42</v>
      </c>
      <c r="Q17" s="28">
        <f>7.1*2*2+3.75*2*2</f>
        <v>43.4</v>
      </c>
      <c r="R17" s="65" t="s">
        <v>43</v>
      </c>
      <c r="S17" s="64"/>
    </row>
    <row r="18" ht="39" customHeight="1" spans="1:19">
      <c r="A18" s="23"/>
      <c r="B18" s="24" t="s">
        <v>44</v>
      </c>
      <c r="C18" s="25">
        <v>1</v>
      </c>
      <c r="D18" s="26" t="s">
        <v>31</v>
      </c>
      <c r="E18" s="25"/>
      <c r="F18" s="28" t="s">
        <v>45</v>
      </c>
      <c r="G18" s="28"/>
      <c r="H18" s="28">
        <v>1</v>
      </c>
      <c r="I18" s="26" t="s">
        <v>31</v>
      </c>
      <c r="J18" s="26"/>
      <c r="K18" s="50"/>
      <c r="L18" s="24" t="s">
        <v>46</v>
      </c>
      <c r="M18" s="28"/>
      <c r="N18" s="26" t="s">
        <v>27</v>
      </c>
      <c r="O18" s="52"/>
      <c r="P18" s="27" t="s">
        <v>47</v>
      </c>
      <c r="Q18" s="51"/>
      <c r="R18" s="63" t="s">
        <v>29</v>
      </c>
      <c r="S18" s="64"/>
    </row>
    <row r="19" ht="39" customHeight="1" spans="1:19">
      <c r="A19" s="23"/>
      <c r="B19" s="24" t="s">
        <v>48</v>
      </c>
      <c r="C19" s="25">
        <v>1</v>
      </c>
      <c r="D19" s="26" t="s">
        <v>31</v>
      </c>
      <c r="E19" s="25"/>
      <c r="F19" s="28" t="s">
        <v>49</v>
      </c>
      <c r="G19" s="28"/>
      <c r="H19" s="28">
        <v>1</v>
      </c>
      <c r="I19" s="26" t="s">
        <v>31</v>
      </c>
      <c r="J19" s="26"/>
      <c r="K19" s="50"/>
      <c r="L19" s="24" t="s">
        <v>50</v>
      </c>
      <c r="M19" s="51">
        <f>7.65*12.3*2*1.8</f>
        <v>338.742</v>
      </c>
      <c r="N19" s="26" t="s">
        <v>27</v>
      </c>
      <c r="O19" s="52"/>
      <c r="P19" s="28" t="s">
        <v>51</v>
      </c>
      <c r="Q19" s="51">
        <f>12.1*6.85+6.5*2*2.3</f>
        <v>112.785</v>
      </c>
      <c r="R19" s="63" t="s">
        <v>29</v>
      </c>
      <c r="S19" s="64"/>
    </row>
    <row r="20" ht="39" customHeight="1" spans="1:19">
      <c r="A20" s="23"/>
      <c r="B20" s="24" t="s">
        <v>52</v>
      </c>
      <c r="C20" s="29">
        <f>8.9*2.45</f>
        <v>21.805</v>
      </c>
      <c r="D20" s="26" t="s">
        <v>27</v>
      </c>
      <c r="E20" s="25"/>
      <c r="F20" s="27" t="s">
        <v>53</v>
      </c>
      <c r="G20" s="28"/>
      <c r="H20" s="28"/>
      <c r="I20" s="26" t="s">
        <v>27</v>
      </c>
      <c r="J20" s="26"/>
      <c r="K20" s="50"/>
      <c r="L20" s="24" t="s">
        <v>54</v>
      </c>
      <c r="M20" s="28">
        <f>3.75*2.65*2</f>
        <v>19.875</v>
      </c>
      <c r="N20" s="26" t="s">
        <v>27</v>
      </c>
      <c r="O20" s="52"/>
      <c r="P20" s="28" t="s">
        <v>55</v>
      </c>
      <c r="Q20" s="28"/>
      <c r="R20" s="63" t="s">
        <v>29</v>
      </c>
      <c r="S20" s="64"/>
    </row>
    <row r="21" ht="39" customHeight="1" spans="1:19">
      <c r="A21" s="23"/>
      <c r="B21" s="24" t="s">
        <v>56</v>
      </c>
      <c r="C21" s="25"/>
      <c r="D21" s="26" t="s">
        <v>27</v>
      </c>
      <c r="E21" s="25"/>
      <c r="F21" s="28" t="s">
        <v>57</v>
      </c>
      <c r="G21" s="28"/>
      <c r="H21" s="28">
        <v>3</v>
      </c>
      <c r="I21" s="26" t="s">
        <v>31</v>
      </c>
      <c r="J21" s="26"/>
      <c r="K21" s="50"/>
      <c r="L21" s="24" t="s">
        <v>58</v>
      </c>
      <c r="M21" s="28"/>
      <c r="N21" s="26" t="s">
        <v>27</v>
      </c>
      <c r="O21" s="52"/>
      <c r="P21" s="28" t="s">
        <v>59</v>
      </c>
      <c r="Q21" s="28"/>
      <c r="R21" s="63" t="s">
        <v>29</v>
      </c>
      <c r="S21" s="64"/>
    </row>
    <row r="22" ht="39" customHeight="1" spans="1:19">
      <c r="A22" s="23"/>
      <c r="B22" s="24" t="s">
        <v>60</v>
      </c>
      <c r="C22" s="29">
        <f>1.2*1.5*2*2+2.3*1.8*2*2+2.25*1.7*2+15.4*2.2+1.45*2.3</f>
        <v>68.625</v>
      </c>
      <c r="D22" s="26" t="s">
        <v>27</v>
      </c>
      <c r="E22" s="25"/>
      <c r="F22" s="28" t="s">
        <v>61</v>
      </c>
      <c r="G22" s="28"/>
      <c r="H22" s="28"/>
      <c r="I22" s="26" t="s">
        <v>27</v>
      </c>
      <c r="J22" s="26"/>
      <c r="K22" s="50"/>
      <c r="L22" s="24" t="s">
        <v>62</v>
      </c>
      <c r="M22" s="28"/>
      <c r="N22" s="26" t="s">
        <v>27</v>
      </c>
      <c r="O22" s="52"/>
      <c r="P22" s="28" t="s">
        <v>63</v>
      </c>
      <c r="Q22" s="51">
        <f>Q16*0.85</f>
        <v>67.43475</v>
      </c>
      <c r="R22" s="63" t="s">
        <v>29</v>
      </c>
      <c r="S22" s="64"/>
    </row>
    <row r="23" ht="39" customHeight="1" spans="1:19">
      <c r="A23" s="23"/>
      <c r="B23" s="24" t="s">
        <v>64</v>
      </c>
      <c r="C23" s="29">
        <f>1.45*2.7+1.9*2.85+2.3*1.8*2+2.25*1.7</f>
        <v>21.435</v>
      </c>
      <c r="D23" s="26" t="s">
        <v>27</v>
      </c>
      <c r="E23" s="25"/>
      <c r="F23" s="27" t="s">
        <v>65</v>
      </c>
      <c r="G23" s="28"/>
      <c r="H23" s="28"/>
      <c r="I23" s="26" t="s">
        <v>27</v>
      </c>
      <c r="J23" s="26"/>
      <c r="K23" s="50"/>
      <c r="L23" s="24" t="s">
        <v>66</v>
      </c>
      <c r="M23" s="51">
        <f>7.65*12.3*2*0.85</f>
        <v>159.9615</v>
      </c>
      <c r="N23" s="26" t="s">
        <v>27</v>
      </c>
      <c r="O23" s="52"/>
      <c r="P23" s="28" t="s">
        <v>67</v>
      </c>
      <c r="Q23" s="28"/>
      <c r="R23" s="63" t="s">
        <v>29</v>
      </c>
      <c r="S23" s="64"/>
    </row>
    <row r="24" ht="39" customHeight="1" spans="1:19">
      <c r="A24" s="23"/>
      <c r="B24" s="24" t="s">
        <v>68</v>
      </c>
      <c r="C24" s="25">
        <f>2*2.7</f>
        <v>5.4</v>
      </c>
      <c r="D24" s="26" t="s">
        <v>27</v>
      </c>
      <c r="E24" s="25"/>
      <c r="F24" s="28" t="s">
        <v>69</v>
      </c>
      <c r="G24" s="28"/>
      <c r="H24" s="28">
        <f>1.9*2.85*2</f>
        <v>10.83</v>
      </c>
      <c r="I24" s="26" t="s">
        <v>27</v>
      </c>
      <c r="J24" s="26"/>
      <c r="K24" s="50"/>
      <c r="L24" s="24" t="s">
        <v>70</v>
      </c>
      <c r="M24" s="28"/>
      <c r="N24" s="26" t="s">
        <v>27</v>
      </c>
      <c r="O24" s="52"/>
      <c r="P24" s="28" t="s">
        <v>71</v>
      </c>
      <c r="Q24" s="28">
        <f>3.7*8.9</f>
        <v>32.93</v>
      </c>
      <c r="R24" s="63" t="s">
        <v>29</v>
      </c>
      <c r="S24" s="64"/>
    </row>
    <row r="25" ht="39" customHeight="1" spans="1:19">
      <c r="A25" s="30"/>
      <c r="B25" s="31" t="s">
        <v>72</v>
      </c>
      <c r="C25" s="32">
        <v>2</v>
      </c>
      <c r="D25" s="33" t="s">
        <v>31</v>
      </c>
      <c r="E25" s="32"/>
      <c r="F25" s="34" t="s">
        <v>73</v>
      </c>
      <c r="G25" s="34"/>
      <c r="H25" s="31">
        <v>7</v>
      </c>
      <c r="I25" s="33" t="s">
        <v>31</v>
      </c>
      <c r="J25" s="33"/>
      <c r="K25" s="53"/>
      <c r="L25" s="31" t="s">
        <v>74</v>
      </c>
      <c r="M25" s="31">
        <f>3.6*2.9</f>
        <v>10.44</v>
      </c>
      <c r="N25" s="33" t="s">
        <v>27</v>
      </c>
      <c r="O25" s="32"/>
      <c r="P25" s="31"/>
      <c r="Q25" s="31"/>
      <c r="R25" s="66"/>
      <c r="S25" s="67"/>
    </row>
    <row r="27" ht="36" customHeight="1" spans="2:19">
      <c r="B27" s="35" t="s">
        <v>75</v>
      </c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68"/>
    </row>
    <row r="28" ht="33" customHeight="1" spans="2:19"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68"/>
    </row>
    <row r="29" spans="2:19">
      <c r="B29" s="38"/>
      <c r="C29" s="38"/>
      <c r="D29" s="38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</row>
  </sheetData>
  <mergeCells count="64">
    <mergeCell ref="A3:S3"/>
    <mergeCell ref="A4:S4"/>
    <mergeCell ref="I5:P5"/>
    <mergeCell ref="I6:M6"/>
    <mergeCell ref="N6:P6"/>
    <mergeCell ref="A7:B7"/>
    <mergeCell ref="C7:F7"/>
    <mergeCell ref="G7:H7"/>
    <mergeCell ref="I7:M7"/>
    <mergeCell ref="N7:P7"/>
    <mergeCell ref="A8:B8"/>
    <mergeCell ref="C8:F8"/>
    <mergeCell ref="G8:H8"/>
    <mergeCell ref="I8:M8"/>
    <mergeCell ref="N8:P8"/>
    <mergeCell ref="A9:B9"/>
    <mergeCell ref="C9:F9"/>
    <mergeCell ref="G9:H9"/>
    <mergeCell ref="I9:M9"/>
    <mergeCell ref="N9:P9"/>
    <mergeCell ref="A10:B10"/>
    <mergeCell ref="C10:F10"/>
    <mergeCell ref="G10:H10"/>
    <mergeCell ref="I10:M10"/>
    <mergeCell ref="N10:P10"/>
    <mergeCell ref="A11:H11"/>
    <mergeCell ref="I11:M11"/>
    <mergeCell ref="N11:P11"/>
    <mergeCell ref="A12:S12"/>
    <mergeCell ref="F13:G13"/>
    <mergeCell ref="R13:S13"/>
    <mergeCell ref="F14:G14"/>
    <mergeCell ref="R14:S14"/>
    <mergeCell ref="F15:G15"/>
    <mergeCell ref="R15:S15"/>
    <mergeCell ref="F16:G16"/>
    <mergeCell ref="R16:S16"/>
    <mergeCell ref="F17:G17"/>
    <mergeCell ref="R17:S17"/>
    <mergeCell ref="F18:G18"/>
    <mergeCell ref="R18:S18"/>
    <mergeCell ref="F19:G19"/>
    <mergeCell ref="R19:S19"/>
    <mergeCell ref="F20:G20"/>
    <mergeCell ref="R20:S20"/>
    <mergeCell ref="F21:G21"/>
    <mergeCell ref="R21:S21"/>
    <mergeCell ref="F22:G22"/>
    <mergeCell ref="R22:S22"/>
    <mergeCell ref="F23:G23"/>
    <mergeCell ref="R23:S23"/>
    <mergeCell ref="F24:G24"/>
    <mergeCell ref="R24:S24"/>
    <mergeCell ref="F25:G25"/>
    <mergeCell ref="R25:S25"/>
    <mergeCell ref="B27:R27"/>
    <mergeCell ref="B28:R28"/>
    <mergeCell ref="B29:R29"/>
    <mergeCell ref="A1:S2"/>
    <mergeCell ref="Q5:S6"/>
    <mergeCell ref="A5:B6"/>
    <mergeCell ref="G5:H6"/>
    <mergeCell ref="C5:F6"/>
    <mergeCell ref="Q7:S11"/>
  </mergeCells>
  <printOptions horizontalCentered="1"/>
  <pageMargins left="0.700694444444445" right="0.700694444444445" top="0.751388888888889" bottom="0.751388888888889" header="0.298611111111111" footer="0.298611111111111"/>
  <pageSetup paperSize="9" scale="64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2019-11-29T00:31:00Z</dcterms:created>
  <dcterms:modified xsi:type="dcterms:W3CDTF">2021-05-27T03:42:10Z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